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0150" sheetId="2" r:id="rId1"/>
  </sheets>
  <definedNames>
    <definedName name="_xlnm.Print_Area" localSheetId="0">КПК0110150!$A$1:$BM$91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<sst xmlns="http://schemas.openxmlformats.org/spreadsheetml/2006/main" count="150" uniqueCount="113">
  <si>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</si>
  <si>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</si>
  <si>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</si>
  <si>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</si>
  <si>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</si>
  <si>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</si>
  <si>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</si>
  <si>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</si>
  <si>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</si>
  <si>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</si>
  <si>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</si>
  <si>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</si>
  <si>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</si>
  <si>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</si>
  <si>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</si>
  <si>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</si>
  <si>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</si>
  <si>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</si>
  <si>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</si>
  <si>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</si>
  <si>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</si>
  <si>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</si>
  <si>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</si>
  <si>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</si>
  <si>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</si>
  <si>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</si>
  <si>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</si>
  <si>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</si>
  <si>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</si>
  <si>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</si>
  <si>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</si>
  <si>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</si>
  <si>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</si>
  <si>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</si>
  <si>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</si>
  <si>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</si>
  <si>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</si>
  <si>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</si>
  <si>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</si>
  <si>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</si>
  <si>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</si>
  <si>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</si>
  <si>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</si>
  <si>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</si>
  <si>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</si>
  <si>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</si>
  <si>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</si>
  <si>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</si>
  <si>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</si>
  <si>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</si>
  <si>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</si>
  <si>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</si>
  <si>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</si>
  <si>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</si>
  <si>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</si>
  <si>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</si>
  <si>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</si>
  <si>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</si>
  <si>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</si>
  <si>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</si>
  <si>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</si>
  <si>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</si>
  <si>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</si>
  <si>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</si>
  <si>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</si>
  <si>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</si>
  <si>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</si>
  <si>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</si>
  <si>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</si>
  <si>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</si>
  <si>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</si>
  <si>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</si>
  <si>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</si>
  <si>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</si>
  <si>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</si>
  <si>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</si>
  <si>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</si>
  <si>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</si>
  <si>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</si>
  <si>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</si>
  <si>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</si>
  <si>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</si>
  <si>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</si>
  <si>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</si>
  <si>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 реєстрації</t>
  </si>
  <si>
    <t>ефективності</t>
  </si>
  <si>
    <t>кількість виконаних листів, звернень, заяв, скарг на одного працівника</t>
  </si>
  <si>
    <t>Середні витрати на утримання однієї штатної одиниці</t>
  </si>
  <si>
    <t>розрахунок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</si>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</sst>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26" zoomScaleNormal="100" zoomScaleSheetLayoutView="100" workbookViewId="0">
      <selection activeCell="N83" sqref="N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7" t="s">
        <v>97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15.75" customHeight="1" x14ac:dyDescent="0.2">
      <c r="AO4" s="85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0" t="s">
        <v>95</v>
      </c>
      <c r="AP7" s="68"/>
      <c r="AQ7" s="68"/>
      <c r="AR7" s="68"/>
      <c r="AS7" s="68"/>
      <c r="AT7" s="68"/>
      <c r="AU7" s="68"/>
      <c r="AV7" s="1" t="s">
        <v>61</v>
      </c>
      <c r="AW7" s="120" t="s">
        <v>96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94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98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2" t="s">
        <v>103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109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98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2" t="s">
        <v>103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12" t="s">
        <v>107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110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111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108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2" t="s">
        <v>104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24209215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24159215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50000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69.75" customHeight="1" x14ac:dyDescent="0.2">
      <c r="A26" s="107" t="s">
        <v>92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8" customHeight="1" x14ac:dyDescent="0.2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4" t="s">
        <v>93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7" t="s">
        <v>27</v>
      </c>
      <c r="B38" s="77"/>
      <c r="C38" s="77"/>
      <c r="D38" s="77"/>
      <c r="E38" s="77"/>
      <c r="F38" s="77"/>
      <c r="G38" s="78" t="s">
        <v>24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2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105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61"/>
      <c r="B46" s="61"/>
      <c r="C46" s="61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39">
        <v>24159215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24159215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>AC50+AK50</f>
        <v>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50">
        <v>24159215</v>
      </c>
      <c r="AD51" s="50"/>
      <c r="AE51" s="50"/>
      <c r="AF51" s="50"/>
      <c r="AG51" s="50"/>
      <c r="AH51" s="50"/>
      <c r="AI51" s="50"/>
      <c r="AJ51" s="50"/>
      <c r="AK51" s="50">
        <v>50000</v>
      </c>
      <c r="AL51" s="50"/>
      <c r="AM51" s="50"/>
      <c r="AN51" s="50"/>
      <c r="AO51" s="50"/>
      <c r="AP51" s="50"/>
      <c r="AQ51" s="50"/>
      <c r="AR51" s="50"/>
      <c r="AS51" s="50">
        <f>AC51+AK51</f>
        <v>24209215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3" t="s">
        <v>41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88" t="s">
        <v>105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91" t="s">
        <v>33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8" customHeight="1" x14ac:dyDescent="0.2">
      <c r="A56" s="61"/>
      <c r="B56" s="61"/>
      <c r="C56" s="61"/>
      <c r="D56" s="94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90" t="s">
        <v>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9" t="s">
        <v>8</v>
      </c>
      <c r="AC58" s="99"/>
      <c r="AD58" s="99"/>
      <c r="AE58" s="99"/>
      <c r="AF58" s="99"/>
      <c r="AG58" s="99"/>
      <c r="AH58" s="99"/>
      <c r="AI58" s="99"/>
      <c r="AJ58" s="99" t="s">
        <v>9</v>
      </c>
      <c r="AK58" s="99"/>
      <c r="AL58" s="99"/>
      <c r="AM58" s="99"/>
      <c r="AN58" s="99"/>
      <c r="AO58" s="99"/>
      <c r="AP58" s="99"/>
      <c r="AQ58" s="99"/>
      <c r="AR58" s="99" t="s">
        <v>10</v>
      </c>
      <c r="AS58" s="99"/>
      <c r="AT58" s="99"/>
      <c r="AU58" s="99"/>
      <c r="AV58" s="99"/>
      <c r="AW58" s="99"/>
      <c r="AX58" s="99"/>
      <c r="AY58" s="99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50000</v>
      </c>
      <c r="AK59" s="39"/>
      <c r="AL59" s="39"/>
      <c r="AM59" s="39"/>
      <c r="AN59" s="39"/>
      <c r="AO59" s="39"/>
      <c r="AP59" s="39"/>
      <c r="AQ59" s="39"/>
      <c r="AR59" s="39">
        <f>AB59+AJ59</f>
        <v>50000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55" t="s">
        <v>26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50000</v>
      </c>
      <c r="AK60" s="50"/>
      <c r="AL60" s="50"/>
      <c r="AM60" s="50"/>
      <c r="AN60" s="50"/>
      <c r="AO60" s="50"/>
      <c r="AP60" s="50"/>
      <c r="AQ60" s="50"/>
      <c r="AR60" s="50">
        <f>AB60+AJ60</f>
        <v>50000</v>
      </c>
      <c r="AS60" s="50"/>
      <c r="AT60" s="50"/>
      <c r="AU60" s="50"/>
      <c r="AV60" s="50"/>
      <c r="AW60" s="50"/>
      <c r="AX60" s="50"/>
      <c r="AY60" s="50"/>
    </row>
    <row r="61" spans="1:79" ht="3" customHeight="1" x14ac:dyDescent="0.2"/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62" t="s">
        <v>43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2" t="s">
        <v>28</v>
      </c>
      <c r="AP63" s="63"/>
      <c r="AQ63" s="63"/>
      <c r="AR63" s="63"/>
      <c r="AS63" s="63"/>
      <c r="AT63" s="63"/>
      <c r="AU63" s="63"/>
      <c r="AV63" s="64"/>
      <c r="AW63" s="62" t="s">
        <v>29</v>
      </c>
      <c r="AX63" s="63"/>
      <c r="AY63" s="63"/>
      <c r="AZ63" s="63"/>
      <c r="BA63" s="63"/>
      <c r="BB63" s="63"/>
      <c r="BC63" s="63"/>
      <c r="BD63" s="64"/>
      <c r="BE63" s="62" t="s">
        <v>26</v>
      </c>
      <c r="BF63" s="63"/>
      <c r="BG63" s="63"/>
      <c r="BH63" s="63"/>
      <c r="BI63" s="63"/>
      <c r="BJ63" s="63"/>
      <c r="BK63" s="63"/>
      <c r="BL63" s="64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62">
        <v>2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90" t="s">
        <v>7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40" t="s">
        <v>19</v>
      </c>
      <c r="AA65" s="40"/>
      <c r="AB65" s="40"/>
      <c r="AC65" s="40"/>
      <c r="AD65" s="40"/>
      <c r="AE65" s="89" t="s">
        <v>31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99" t="s">
        <v>8</v>
      </c>
      <c r="AP65" s="99"/>
      <c r="AQ65" s="99"/>
      <c r="AR65" s="99"/>
      <c r="AS65" s="99"/>
      <c r="AT65" s="99"/>
      <c r="AU65" s="99"/>
      <c r="AV65" s="99"/>
      <c r="AW65" s="99" t="s">
        <v>30</v>
      </c>
      <c r="AX65" s="99"/>
      <c r="AY65" s="99"/>
      <c r="AZ65" s="99"/>
      <c r="BA65" s="99"/>
      <c r="BB65" s="99"/>
      <c r="BC65" s="99"/>
      <c r="BD65" s="99"/>
      <c r="BE65" s="99" t="s">
        <v>71</v>
      </c>
      <c r="BF65" s="99"/>
      <c r="BG65" s="99"/>
      <c r="BH65" s="99"/>
      <c r="BI65" s="99"/>
      <c r="BJ65" s="99"/>
      <c r="BK65" s="99"/>
      <c r="BL65" s="99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1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49"/>
      <c r="AA66" s="49"/>
      <c r="AB66" s="49"/>
      <c r="AC66" s="49"/>
      <c r="AD66" s="49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53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123.25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123.25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53" t="s">
        <v>77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24159215</v>
      </c>
      <c r="AP68" s="39"/>
      <c r="AQ68" s="39"/>
      <c r="AR68" s="39"/>
      <c r="AS68" s="39"/>
      <c r="AT68" s="39"/>
      <c r="AU68" s="39"/>
      <c r="AV68" s="39"/>
      <c r="AW68" s="39">
        <v>50000</v>
      </c>
      <c r="AX68" s="39"/>
      <c r="AY68" s="39"/>
      <c r="AZ68" s="39"/>
      <c r="BA68" s="39"/>
      <c r="BB68" s="39"/>
      <c r="BC68" s="39"/>
      <c r="BD68" s="39"/>
      <c r="BE68" s="39">
        <v>24209215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79</v>
      </c>
      <c r="AA69" s="44"/>
      <c r="AB69" s="44"/>
      <c r="AC69" s="44"/>
      <c r="AD69" s="44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105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105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80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79</v>
      </c>
      <c r="AA70" s="44"/>
      <c r="AB70" s="44"/>
      <c r="AC70" s="44"/>
      <c r="AD70" s="44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88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88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17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17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11000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40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76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196017.97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196017.97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89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79" ht="25.5" customHeight="1" x14ac:dyDescent="0.2">
      <c r="A78" s="40">
        <v>0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91</v>
      </c>
      <c r="AA78" s="44"/>
      <c r="AB78" s="44"/>
      <c r="AC78" s="44"/>
      <c r="AD78" s="44"/>
      <c r="AE78" s="41"/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100</v>
      </c>
      <c r="BF78" s="39"/>
      <c r="BG78" s="39"/>
      <c r="BH78" s="39"/>
      <c r="BI78" s="39"/>
      <c r="BJ78" s="39"/>
      <c r="BK78" s="39"/>
      <c r="BL78" s="39"/>
    </row>
    <row r="79" spans="1:79" ht="2.25" customHeight="1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5" customHeight="1" x14ac:dyDescent="0.2">
      <c r="A81" s="72" t="s">
        <v>100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5"/>
      <c r="AO81" s="75" t="s">
        <v>101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W82" s="65" t="s">
        <v>5</v>
      </c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O82" s="65" t="s">
        <v>63</v>
      </c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</row>
    <row r="83" spans="1:59" ht="15.75" customHeight="1" x14ac:dyDescent="0.2">
      <c r="A83" s="100" t="s">
        <v>3</v>
      </c>
      <c r="B83" s="100"/>
      <c r="C83" s="100"/>
      <c r="D83" s="100"/>
      <c r="E83" s="100"/>
      <c r="F83" s="100"/>
    </row>
    <row r="84" spans="1:59" ht="13.15" customHeight="1" x14ac:dyDescent="0.2">
      <c r="A84" s="67" t="s">
        <v>99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</row>
    <row r="85" spans="1:59" x14ac:dyDescent="0.2">
      <c r="A85" s="69" t="s">
        <v>46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72" t="s">
        <v>112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5"/>
      <c r="AO87" s="75" t="s">
        <v>102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W88" s="65" t="s">
        <v>5</v>
      </c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O88" s="65" t="s">
        <v>63</v>
      </c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</row>
    <row r="89" spans="1:59" x14ac:dyDescent="0.2">
      <c r="A89" s="70">
        <v>45335</v>
      </c>
      <c r="B89" s="71"/>
      <c r="C89" s="71"/>
      <c r="D89" s="71"/>
      <c r="E89" s="71"/>
      <c r="F89" s="71"/>
      <c r="G89" s="71"/>
      <c r="H89" s="71"/>
    </row>
    <row r="90" spans="1:59" x14ac:dyDescent="0.2">
      <c r="A90" s="65" t="s">
        <v>44</v>
      </c>
      <c r="B90" s="65"/>
      <c r="C90" s="65"/>
      <c r="D90" s="65"/>
      <c r="E90" s="65"/>
      <c r="F90" s="65"/>
      <c r="G90" s="65"/>
      <c r="H90" s="65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9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81:BG81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1:V81"/>
    <mergeCell ref="W81:AM81"/>
    <mergeCell ref="W82:AM82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2:BG82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3:F83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6:L66">
    <cfRule type="cellIs" dxfId="28" priority="30" stopIfTrue="1" operator="equal">
      <formula>$G65</formula>
    </cfRule>
  </conditionalFormatting>
  <conditionalFormatting sqref="D49">
    <cfRule type="cellIs" dxfId="27" priority="31" stopIfTrue="1" operator="equal">
      <formula>$D48</formula>
    </cfRule>
  </conditionalFormatting>
  <conditionalFormatting sqref="A66:F66">
    <cfRule type="cellIs" dxfId="26" priority="32" stopIfTrue="1" operator="equal">
      <formula>0</formula>
    </cfRule>
  </conditionalFormatting>
  <conditionalFormatting sqref="D50">
    <cfRule type="cellIs" dxfId="25" priority="29" stopIfTrue="1" operator="equal">
      <formula>$D49</formula>
    </cfRule>
  </conditionalFormatting>
  <conditionalFormatting sqref="D51">
    <cfRule type="cellIs" dxfId="24" priority="28" stopIfTrue="1" operator="equal">
      <formula>$D50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2024-02-13T10:47:11Z</cp:lastPrinted>
  <dcterms:created xsi:type="dcterms:W3CDTF">2016-08-15T09:54:21Z</dcterms:created>
  <dcterms:modified xsi:type="dcterms:W3CDTF">2024-02-13T10:47:26Z</dcterms:modified>
</cp:coreProperties>
</file>